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7"/>
  <c r="Q12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E39" s="1"/>
  <c r="O12"/>
  <c r="O39" s="1"/>
  <c r="F12"/>
  <c r="P12"/>
  <c r="D12"/>
  <c r="H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P39"/>
  <c r="D39"/>
  <c r="N39"/>
  <c r="F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<sst xmlns="http://schemas.openxmlformats.org/spreadsheetml/2006/main" count="116" uniqueCount="75">
  <si>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</si>
  <si>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</si>
  <si>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</si>
  <si>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Tatran Litovel</t>
  </si>
  <si>
    <t>Datum:  </t>
  </si>
  <si>
    <t>12.4.2025</t>
  </si>
  <si>
    <t>Domácí</t>
  </si>
  <si>
    <t>TJ Tatran Litovel ˝A˝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</si>
  <si>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</si>
  <si>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</si>
  <si>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</si>
  <si>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</si>
  <si>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</si>
  <si>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</si>
  <si>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</si>
  <si>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</si>
  <si>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</si>
  <si>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</si>
  <si>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</si>
  <si>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</si>
  <si>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</si>
  <si>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Čulík</t>
  </si>
  <si>
    <t>Dolák</t>
  </si>
  <si>
    <t>David</t>
  </si>
  <si>
    <t>Martin</t>
  </si>
  <si>
    <t>Axmann</t>
  </si>
  <si>
    <t>Hambálek</t>
  </si>
  <si>
    <t>Kamil</t>
  </si>
  <si>
    <t>Tomáš</t>
  </si>
  <si>
    <t>Čamek</t>
  </si>
  <si>
    <t>Bagári</t>
  </si>
  <si>
    <t>Jiří</t>
  </si>
  <si>
    <t>Zoltán</t>
  </si>
  <si>
    <t>Mokoš</t>
  </si>
  <si>
    <t>Bělíček</t>
  </si>
  <si>
    <t>Jakub</t>
  </si>
  <si>
    <t>Vlastimil</t>
  </si>
  <si>
    <t>Talášek</t>
  </si>
  <si>
    <t>Vančura</t>
  </si>
  <si>
    <t>Miroslav</t>
  </si>
  <si>
    <t>Libor</t>
  </si>
  <si>
    <t>Brosinger</t>
  </si>
  <si>
    <t>Stanislav</t>
  </si>
  <si>
    <t>Milan</t>
  </si>
  <si>
    <t>Celkový výkon družstva  </t>
  </si>
  <si>
    <t>Vedoucí družstva         Jméno:</t>
  </si>
  <si>
    <t>Kamil Axmann</t>
  </si>
  <si>
    <t>Bodový zisk</t>
  </si>
  <si>
    <t>Tomáš Novosad</t>
  </si>
  <si>
    <t>Podpis:</t>
  </si>
  <si>
    <t>Rozhodčí</t>
  </si>
  <si>
    <t>Jméno:</t>
  </si>
  <si>
    <t>vedoucí družstev</t>
  </si>
  <si>
    <t>Číslo průkazu: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</si>
  <si>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</si>
  <si>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</si>
  <si>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</si>
  <si>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</si>
  <si>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</si>
  <si>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</si>
  <si>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</si>
  <si>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</si>
  <si>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</si>
  <si>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</si>
  <si>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</si>
  <si>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</si>
  <si>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</si>
  <si>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</si>
  <si>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</si>
  <si>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Sigmund Miroslav</t>
  </si>
  <si>
    <t>Mokoš Jakub</t>
  </si>
  <si>
    <t>Napomínání hráčů za nesportovní chování či vyloučení ze startu:</t>
  </si>
  <si>
    <t>Různé:</t>
  </si>
  <si>
    <t xml:space="preserve">Datum a podpis rozhodčího:  </t>
  </si>
  <si>
    <t>12.4.2025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</si>
</sst>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44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54</v>
      </c>
      <c r="P8" s="12">
        <v>1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42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49</v>
      </c>
      <c r="P9" s="18">
        <v>3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36</v>
      </c>
      <c r="F10" s="18">
        <v>0</v>
      </c>
      <c r="G10" s="19">
        <f>IF(AND(ISBLANK(D10),ISBLANK(E10)),"",D10+E10)</f>
        <v>118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67</v>
      </c>
      <c r="P10" s="18">
        <v>0</v>
      </c>
      <c r="Q10" s="19">
        <f>IF(AND(ISBLANK(N10),ISBLANK(O10)),"",N10+O10)</f>
        <v>164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31</v>
      </c>
      <c r="F11" s="23">
        <v>5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51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19284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153</v>
      </c>
      <c r="F12" s="28">
        <f>IF(ISNUMBER($G12),SUM(F8:F11),"")</f>
        <v>8</v>
      </c>
      <c r="G12" s="29">
        <f>IF(SUM($G8:$G11)+SUM($Q8:$Q11)&gt;0,SUM(G8:G11),"")</f>
        <v>518</v>
      </c>
      <c r="H12" s="27">
        <f>IF(ISNUMBER($G12),SUM(H8:H11),"")</f>
        <v>1</v>
      </c>
      <c r="I12" s="99"/>
      <c r="K12" s="96">
        <v>21859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221</v>
      </c>
      <c r="P12" s="28">
        <f>IF(ISNUMBER($G12),SUM(P8:P11),"")</f>
        <v>4</v>
      </c>
      <c r="Q12" s="29">
        <f>IF(SUM($G8:$G11)+SUM($Q8:$Q11)&gt;0,SUM(Q8:Q11),"")</f>
        <v>597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63</v>
      </c>
      <c r="F13" s="12">
        <v>1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44</v>
      </c>
      <c r="P13" s="12">
        <v>0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53</v>
      </c>
      <c r="F14" s="18">
        <v>3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62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48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53</v>
      </c>
      <c r="P15" s="18">
        <v>0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49</v>
      </c>
      <c r="F16" s="23">
        <v>1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32</v>
      </c>
      <c r="P16" s="23">
        <v>0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8499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213</v>
      </c>
      <c r="F17" s="28">
        <f>IF(ISNUMBER($G17),SUM(F13:F16),"")</f>
        <v>5</v>
      </c>
      <c r="G17" s="29">
        <f>IF(SUM($G13:$G16)+SUM($Q13:$Q16)&gt;0,SUM(G13:G16),"")</f>
        <v>593</v>
      </c>
      <c r="H17" s="27">
        <f>IF(ISNUMBER($G17),SUM(H13:H16),"")</f>
        <v>2</v>
      </c>
      <c r="I17" s="99"/>
      <c r="K17" s="96">
        <v>11364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191</v>
      </c>
      <c r="P17" s="28">
        <f>IF(ISNUMBER($G17),SUM(P13:P16),"")</f>
        <v>0</v>
      </c>
      <c r="Q17" s="29">
        <f>IF(SUM($G13:$G16)+SUM($Q13:$Q16)&gt;0,SUM(Q13:Q16),"")</f>
        <v>557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34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35</v>
      </c>
      <c r="P18" s="12">
        <v>2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34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36</v>
      </c>
      <c r="P19" s="18">
        <v>3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52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44</v>
      </c>
      <c r="P20" s="18">
        <v>2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66</v>
      </c>
      <c r="F21" s="23">
        <v>0</v>
      </c>
      <c r="G21" s="24">
        <f>IF(AND(ISBLANK(D21),ISBLANK(E21)),"",D21+E21)</f>
        <v>168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34</v>
      </c>
      <c r="P21" s="23">
        <v>2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8501</v>
      </c>
      <c r="B22" s="97"/>
      <c r="C22" s="26" t="s">
        <v>18</v>
      </c>
      <c r="D22" s="27">
        <f>IF(ISNUMBER($G22),SUM(D18:D21),"")</f>
        <v>393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579</v>
      </c>
      <c r="H22" s="27">
        <f>IF(ISNUMBER($G22),SUM(H18:H21),"")</f>
        <v>3</v>
      </c>
      <c r="I22" s="99"/>
      <c r="K22" s="96">
        <v>19459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149</v>
      </c>
      <c r="P22" s="28">
        <f>IF(ISNUMBER($G22),SUM(P18:P21),"")</f>
        <v>9</v>
      </c>
      <c r="Q22" s="29">
        <f>IF(SUM($G18:$G21)+SUM($Q18:$Q21)&gt;0,SUM(Q18:Q21),"")</f>
        <v>520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35</v>
      </c>
      <c r="F23" s="12">
        <v>2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53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36</v>
      </c>
      <c r="F24" s="18">
        <v>2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63</v>
      </c>
      <c r="P24" s="18">
        <v>1</v>
      </c>
      <c r="Q24" s="19">
        <f>IF(AND(ISBLANK(N24),ISBLANK(O24)),"",N24+O24)</f>
        <v>166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36</v>
      </c>
      <c r="F25" s="18">
        <v>2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45</v>
      </c>
      <c r="P25" s="18">
        <v>2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26</v>
      </c>
      <c r="F26" s="23">
        <v>5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81</v>
      </c>
      <c r="P26" s="23">
        <v>0</v>
      </c>
      <c r="Q26" s="24">
        <f>IF(AND(ISBLANK(N26),ISBLANK(O26)),"",N26+O26)</f>
        <v>176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15428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133</v>
      </c>
      <c r="F27" s="28">
        <f>IF(ISNUMBER($G27),SUM(F23:F26),"")</f>
        <v>11</v>
      </c>
      <c r="G27" s="29">
        <f>IF(SUM($G23:$G26)+SUM($Q23:$Q26)&gt;0,SUM(G23:G26),"")</f>
        <v>488</v>
      </c>
      <c r="H27" s="27">
        <f>IF(ISNUMBER($G27),SUM(H23:H26),"")</f>
        <v>0</v>
      </c>
      <c r="I27" s="99"/>
      <c r="K27" s="96">
        <v>14035</v>
      </c>
      <c r="L27" s="97"/>
      <c r="M27" s="26" t="s">
        <v>18</v>
      </c>
      <c r="N27" s="27">
        <f>IF(ISNUMBER($G27),SUM(N23:N26),"")</f>
        <v>392</v>
      </c>
      <c r="O27" s="28">
        <f>IF(ISNUMBER($G27),SUM(O23:O26),"")</f>
        <v>242</v>
      </c>
      <c r="P27" s="28">
        <f>IF(ISNUMBER($G27),SUM(P23:P26),"")</f>
        <v>3</v>
      </c>
      <c r="Q27" s="29">
        <f>IF(SUM($G23:$G26)+SUM($Q23:$Q26)&gt;0,SUM(Q23:Q26),"")</f>
        <v>634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61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96</v>
      </c>
      <c r="O28" s="12">
        <v>45</v>
      </c>
      <c r="P28" s="12">
        <v>1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80</v>
      </c>
      <c r="E29" s="18">
        <v>42</v>
      </c>
      <c r="F29" s="18">
        <v>1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44</v>
      </c>
      <c r="P29" s="18">
        <v>0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95</v>
      </c>
      <c r="E30" s="18">
        <v>45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106</v>
      </c>
      <c r="O30" s="18">
        <v>30</v>
      </c>
      <c r="P30" s="18">
        <v>3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27</v>
      </c>
      <c r="F31" s="23">
        <v>3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50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12344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175</v>
      </c>
      <c r="F32" s="28">
        <f>IF(ISNUMBER($G32),SUM(F28:F31),"")</f>
        <v>5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8006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169</v>
      </c>
      <c r="P32" s="28">
        <f>IF(ISNUMBER($G32),SUM(P28:P31),"")</f>
        <v>4</v>
      </c>
      <c r="Q32" s="29">
        <f>IF(SUM($G28:$G31)+SUM($Q28:$Q31)&gt;0,SUM(Q28:Q31),"")</f>
        <v>555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94</v>
      </c>
      <c r="E33" s="12">
        <v>36</v>
      </c>
      <c r="F33" s="12">
        <v>5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34</v>
      </c>
      <c r="L33" s="89"/>
      <c r="M33" s="10">
        <v>1</v>
      </c>
      <c r="N33" s="11">
        <v>102</v>
      </c>
      <c r="O33" s="12">
        <v>36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44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44</v>
      </c>
      <c r="P34" s="18">
        <v>1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103</v>
      </c>
      <c r="E35" s="18">
        <v>59</v>
      </c>
      <c r="F35" s="18">
        <v>0</v>
      </c>
      <c r="G35" s="19">
        <f>IF(AND(ISBLANK(D35),ISBLANK(E35)),"",D35+E35)</f>
        <v>162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36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44</v>
      </c>
      <c r="F36" s="23">
        <v>3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54</v>
      </c>
      <c r="P36" s="23">
        <v>0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8498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183</v>
      </c>
      <c r="F37" s="28">
        <f>IF(ISNUMBER($G37),SUM(F33:F36),"")</f>
        <v>9</v>
      </c>
      <c r="G37" s="29">
        <f>IF(SUM($G33:$G36)+SUM($Q33:$Q36)&gt;0,SUM(G33:G36),"")</f>
        <v>548</v>
      </c>
      <c r="H37" s="27">
        <f>IF(ISNUMBER($G37),SUM(H33:H36),"")</f>
        <v>1</v>
      </c>
      <c r="I37" s="99"/>
      <c r="K37" s="96">
        <v>17426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170</v>
      </c>
      <c r="P37" s="28">
        <f>IF(ISNUMBER($G37),SUM(P33:P36),"")</f>
        <v>3</v>
      </c>
      <c r="Q37" s="29">
        <f>IF(SUM($G33:$G36)+SUM($Q33:$Q36)&gt;0,SUM(Q33:Q36),"")</f>
        <v>539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2219</v>
      </c>
      <c r="E39" s="34">
        <f>IF(ISNUMBER($G39),SUM(E12,E17,E22,E27,E32,E37),"")</f>
        <v>1043</v>
      </c>
      <c r="F39" s="34">
        <f>IF(ISNUMBER($G39),SUM(F12,F17,F22,F27,F32,F37),"")</f>
        <v>42</v>
      </c>
      <c r="G39" s="35">
        <f>IF(SUM($G$8:$G$37)+SUM($Q$8:$Q$37)&gt;0,SUM(G12,G17,G22,G27,G32,G37),"")</f>
        <v>3262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2260</v>
      </c>
      <c r="O39" s="34">
        <f>IF(ISNUMBER($G39),SUM(O12,O17,O22,O27,O32,O37),"")</f>
        <v>1142</v>
      </c>
      <c r="P39" s="34">
        <f>IF(ISNUMBER($G39),SUM(P12,P17,P22,P27,P32,P37),"")</f>
        <v>23</v>
      </c>
      <c r="Q39" s="35">
        <f>IF(SUM($G$8:$G$37)+SUM($Q$8:$Q$37)&gt;0,SUM(Q12,Q17,Q22,Q27,Q32,Q37),"")</f>
        <v>3402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52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˝A˝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58</v>
      </c>
      <c r="B57" s="72" t="s">
        <v>69</v>
      </c>
      <c r="C57" s="73"/>
      <c r="D57" s="63">
        <v>9496</v>
      </c>
      <c r="E57" s="72" t="s">
        <v>70</v>
      </c>
      <c r="F57" s="75"/>
      <c r="G57" s="75"/>
      <c r="H57" s="73"/>
      <c r="I57" s="63">
        <v>15428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2025-04-12T20:09:26Z</dcterms:modified>
</cp:coreProperties>
</file>